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ueducto-my.sharepoint.com/personal/lgonzalez_acueducto_com_co/Documents/Inversiones/Solicitudes - Contraloría y otros/2025/"/>
    </mc:Choice>
  </mc:AlternateContent>
  <xr:revisionPtr revIDLastSave="0" documentId="8_{915F7024-C299-4B95-A645-8E0E01A7A566}" xr6:coauthVersionLast="47" xr6:coauthVersionMax="47" xr10:uidLastSave="{00000000-0000-0000-0000-000000000000}"/>
  <bookViews>
    <workbookView xWindow="-110" yWindow="-110" windowWidth="19420" windowHeight="11500" xr2:uid="{B683DA2B-B759-4312-AA6F-CCB6F15B6AAD}"/>
  </bookViews>
  <sheets>
    <sheet name="Punto 7" sheetId="2" r:id="rId1"/>
    <sheet name="Punto 8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M9" i="1" l="1"/>
  <c r="L8" i="1" l="1"/>
  <c r="M8" i="1" s="1"/>
</calcChain>
</file>

<file path=xl/sharedStrings.xml><?xml version="1.0" encoding="utf-8"?>
<sst xmlns="http://schemas.openxmlformats.org/spreadsheetml/2006/main" count="97" uniqueCount="55">
  <si>
    <t xml:space="preserve">BOGOTÁ CAMINA SEGURA ALINEACIÓN DESCRIPCION 2024-2027 </t>
  </si>
  <si>
    <t>Objetivo Estratégico</t>
  </si>
  <si>
    <t>Programa</t>
  </si>
  <si>
    <t xml:space="preserve">Código BPIN </t>
  </si>
  <si>
    <t>Códigos Ficha EBI Proyectos BCS</t>
  </si>
  <si>
    <t>código meta sectorial</t>
  </si>
  <si>
    <t>Meta PDD</t>
  </si>
  <si>
    <t>DESCRIPCIÓN METAS DE INVERSIÓN (METAS DE PROYECTOS)</t>
  </si>
  <si>
    <t>ID Meta proyeco de inversión</t>
  </si>
  <si>
    <t>Meta Proyecto de Inversión</t>
  </si>
  <si>
    <t>Ejecutado junio 30 2025</t>
  </si>
  <si>
    <t>4.Bogotá ordena su territorio y avanza en su acción climática</t>
  </si>
  <si>
    <t>4.25. Aumento de la resiliencia al cambio climático y reduccion de la vulnerabilidad</t>
  </si>
  <si>
    <t>Mejoramiento hidráulico y recuperación ambiental de humedales, quebradas, ríos y cuencas abastecedoras en el área de cobertura de la Empresa de Acueducto y Alcantarillado de Bogotá D.C.</t>
  </si>
  <si>
    <t>2.800 Hectáreas adquiridas adecuadas recuperadas o restauradas de humedales quebradas ríos y cuencas abastecedoras en el área de cobertura de la EAAB</t>
  </si>
  <si>
    <t>7537-1</t>
  </si>
  <si>
    <t>Recuperar 840 hectáreas en las área de la Estructura Ecológica Principal conforme a lo establecido</t>
  </si>
  <si>
    <t>7537-2</t>
  </si>
  <si>
    <t>Adquirir 1.960 hectáreas para realizar la correspondiente recuperación y cuidado dando cumplimiento a lo definido por el Distrito Capital para la ejecución de los recursos del 1% de los ingresos corrientes conforme a lo indicado en el artículo 111 de la Ley 99 de 1993 y sus modificatorios.</t>
  </si>
  <si>
    <t>Sumatoria ejecutado a junio 30 2025</t>
  </si>
  <si>
    <t>Ejecutado dic 31 2024</t>
  </si>
  <si>
    <t>Proyecto de Inversión BCS</t>
  </si>
  <si>
    <t>Porcentaje acumulado del cuatrienio</t>
  </si>
  <si>
    <t>EMPRESA DE ACUEDUCTO Y ALCANTARILLADO DE BOGOTA EAAB-ESP</t>
  </si>
  <si>
    <t>Insumo radicado  E-2025-094829</t>
  </si>
  <si>
    <t>8. Indique cuáles estrategias, objetivos, metas y programas del plan distrital de
desarrollo Bogotá Camina Segura están encaminados a la protección y recuperación
de la Estructura Ecológica Principal de Bogotá, especifique porcentajes de avance
de cada uno</t>
  </si>
  <si>
    <t>Macro-proyecto (EBID)</t>
  </si>
  <si>
    <t>Nombre macro-proyecto</t>
  </si>
  <si>
    <t>Cadena de Valor</t>
  </si>
  <si>
    <t>Nombre del Proyecto</t>
  </si>
  <si>
    <t>Ptto asignado 2025</t>
  </si>
  <si>
    <t>Comprometido 2025</t>
  </si>
  <si>
    <t>Pagado 2025</t>
  </si>
  <si>
    <t>7537</t>
  </si>
  <si>
    <t>RECUPERACION AMBIENTAL HUMEDAL LA VACA</t>
  </si>
  <si>
    <t>Red Troncal Pluvial</t>
  </si>
  <si>
    <t>CANAL CUNDINAMARCA_x000D_
ADQUISICION PREDIAL CANAL CUNDINAMARCA FASE II</t>
  </si>
  <si>
    <t>CONEXION PARQUE LINEAL JUAN AMARILLO</t>
  </si>
  <si>
    <t>PARQUE LINEAL BORDE NORTE JUAN AMARILLO - 6 KM</t>
  </si>
  <si>
    <t>PARQUE LINEAL CORDOBA</t>
  </si>
  <si>
    <t>PARQUE LINEAL JABOQUE</t>
  </si>
  <si>
    <t>PARQUE LINEAL RIO TUNJUELO - 11 KM</t>
  </si>
  <si>
    <t>SANEAMIENTO PREDIAL RECUPERACION HUMEDAL JUAN AMARILLO</t>
  </si>
  <si>
    <t xml:space="preserve">7. Cuál es el estado actual de conservación de los humedales de la Sabana de Bogotá
y qué presupuesto específico se ha destinado para su mantenimiento y restauración
en el presente cuatrienio?
</t>
  </si>
  <si>
    <r>
      <rPr>
        <b/>
        <sz val="12"/>
        <color theme="1"/>
        <rFont val="Arial"/>
        <family val="2"/>
      </rPr>
      <t>Fecha corte: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30 junio de 2025 </t>
    </r>
  </si>
  <si>
    <r>
      <rPr>
        <b/>
        <sz val="12"/>
        <color theme="1"/>
        <rFont val="Arial"/>
        <family val="2"/>
      </rPr>
      <t>Fecha corte:</t>
    </r>
    <r>
      <rPr>
        <sz val="11"/>
        <color theme="1"/>
        <rFont val="Arial"/>
        <family val="2"/>
      </rPr>
      <t xml:space="preserve"> 30 junio de 2025 </t>
    </r>
  </si>
  <si>
    <t>Ptto asignado 2024</t>
  </si>
  <si>
    <t>Comprometido 2024</t>
  </si>
  <si>
    <t>Pagado 2024</t>
  </si>
  <si>
    <t xml:space="preserve">ADECUACION HIDROGEOMORFOLOGICA Y SISTEMA DE TRATAMIENTO PARA EL HUMEDAL JUAN AMARILLO EN EL SECTOR DENOMINADO BRAZO DEL HUMEDAL. </t>
  </si>
  <si>
    <t>PARQUE LINEAL ARZOBISPO - 5 KM</t>
  </si>
  <si>
    <t>Recuperación del Brazo derecho del Humedal Juan Amarillo</t>
  </si>
  <si>
    <t>SANEAMIENOT PREDIAL Y ADECUACIÓN HIDRÁULICA HUMEDAL LA CONEJERA (OPTIMIZACIÓN DEL MANEJO HIDRÁULICO DE LOS SISTEMAS)_x000D_
DISEÑO DE LA ADECUACIÓN HIDROGEOMORFOLOGICA DEL HUMEDAL</t>
  </si>
  <si>
    <t>SANEAMIENTO PREDIAL HUMEDAL JABOQUE</t>
  </si>
  <si>
    <t xml:space="preserve">SANEAMIENTO PREDIAL  PARA LA RECUPERACION DEL HUMEDAL TIBANICA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</si>
</sst>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-&quot;$&quot;\ * #,##0_-;\-&quot;$&quot;\ * #,##0_-;_-&quot;$&quot;\ 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color theme="0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3" fontId="2" fillId="0" borderId="6" xfId="0" applyNumberFormat="1" applyFont="1" applyBorder="1" applyAlignment="1">
      <alignment vertical="center" wrapText="1"/>
    </xf>
    <xf numFmtId="43" fontId="2" fillId="0" borderId="4" xfId="0" applyNumberFormat="1" applyFont="1" applyBorder="1" applyAlignment="1">
      <alignment vertical="center" wrapText="1"/>
    </xf>
    <xf numFmtId="43" fontId="2" fillId="0" borderId="7" xfId="0" applyNumberFormat="1" applyFont="1" applyBorder="1" applyAlignment="1">
      <alignment vertical="center" wrapText="1"/>
    </xf>
    <xf numFmtId="0" fontId="3" fillId="0" borderId="0" xfId="0" applyFont="1"/>
    <xf numFmtId="43" fontId="3" fillId="0" borderId="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165" fontId="2" fillId="0" borderId="6" xfId="2" applyNumberFormat="1" applyFont="1" applyFill="1" applyBorder="1" applyAlignment="1">
      <alignment vertical="center" wrapText="1"/>
    </xf>
    <xf numFmtId="9" fontId="4" fillId="2" borderId="0" xfId="2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44" fontId="5" fillId="2" borderId="0" xfId="5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44" fontId="6" fillId="2" borderId="0" xfId="5" applyFont="1" applyFill="1" applyAlignment="1">
      <alignment horizontal="left" vertical="center" wrapText="1"/>
    </xf>
    <xf numFmtId="9" fontId="4" fillId="2" borderId="0" xfId="2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1" applyNumberFormat="1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9" fillId="3" borderId="4" xfId="3" applyFont="1" applyFill="1" applyBorder="1" applyAlignment="1">
      <alignment horizontal="center" vertical="center" wrapText="1"/>
    </xf>
    <xf numFmtId="0" fontId="9" fillId="3" borderId="3" xfId="3" applyFont="1" applyFill="1" applyBorder="1" applyAlignment="1">
      <alignment horizontal="center" vertical="center" wrapText="1"/>
    </xf>
    <xf numFmtId="0" fontId="9" fillId="3" borderId="5" xfId="3" applyFont="1" applyFill="1" applyBorder="1" applyAlignment="1">
      <alignment horizontal="center" vertical="center" wrapText="1"/>
    </xf>
    <xf numFmtId="2" fontId="9" fillId="3" borderId="4" xfId="3" applyNumberFormat="1" applyFont="1" applyFill="1" applyBorder="1" applyAlignment="1">
      <alignment horizontal="center" vertical="center" wrapText="1"/>
    </xf>
    <xf numFmtId="166" fontId="0" fillId="0" borderId="0" xfId="0" applyNumberFormat="1"/>
    <xf numFmtId="164" fontId="0" fillId="0" borderId="0" xfId="1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9" fillId="3" borderId="2" xfId="3" applyFont="1" applyFill="1" applyBorder="1" applyAlignment="1">
      <alignment horizontal="center" vertical="center" wrapText="1"/>
    </xf>
    <xf numFmtId="0" fontId="9" fillId="3" borderId="18" xfId="3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2" fontId="9" fillId="3" borderId="13" xfId="3" applyNumberFormat="1" applyFont="1" applyFill="1" applyBorder="1" applyAlignment="1">
      <alignment horizontal="center" vertical="center" wrapText="1"/>
    </xf>
    <xf numFmtId="2" fontId="9" fillId="3" borderId="14" xfId="3" applyNumberFormat="1" applyFont="1" applyFill="1" applyBorder="1" applyAlignment="1">
      <alignment horizontal="center" vertical="center" wrapText="1"/>
    </xf>
    <xf numFmtId="2" fontId="9" fillId="3" borderId="15" xfId="3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" fontId="2" fillId="0" borderId="8" xfId="1" applyNumberFormat="1" applyFont="1" applyFill="1" applyBorder="1" applyAlignment="1">
      <alignment horizontal="center" vertical="center" wrapText="1"/>
    </xf>
    <xf numFmtId="1" fontId="2" fillId="0" borderId="9" xfId="1" applyNumberFormat="1" applyFont="1" applyFill="1" applyBorder="1" applyAlignment="1">
      <alignment horizontal="center" vertical="center" wrapText="1"/>
    </xf>
  </cellXfs>
  <cellStyles count="6">
    <cellStyle name="Millares" xfId="1" builtinId="3"/>
    <cellStyle name="Moneda" xfId="5" builtinId="4"/>
    <cellStyle name="Normal" xfId="0" builtinId="0"/>
    <cellStyle name="Normal 3 2 2 2" xfId="4" xr:uid="{75321B06-4AA0-4B0B-9F52-2B25A2E665D8}"/>
    <cellStyle name="Normal 4 2" xfId="3" xr:uid="{34188F6D-1EE1-497D-8F86-B2EDF383EC8D}"/>
    <cellStyle name="Porcentaje" xfId="2" builtinId="5"/>
  </cellStyles>
  <dxfs count="20">
    <dxf>
      <font>
        <color rgb="FF9C0006"/>
      </font>
      <fill>
        <patternFill>
          <bgColor rgb="FFFFC7CE"/>
        </patternFill>
      </fill>
    </dxf>
    <dxf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4076700</xdr:colOff>
      <xdr:row>0</xdr:row>
      <xdr:rowOff>0</xdr:rowOff>
    </xdr:from>
    <xdr:ext cx="3164130" cy="476250"/>
    <xdr:pic>
      <xdr:nvPicPr>
        <xdr:cNvPr id="3" name="Imagen 2">
          <a:extLst>
            <a:ext uri="{FF2B5EF4-FFF2-40B4-BE49-F238E27FC236}">
              <a16:creationId xmlns:a16="http://schemas.microsoft.com/office/drawing/2014/main" id="{794A5072-704E-47D4-B0A9-10A94F220B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0"/>
          <a:ext cx="3164130" cy="4762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1693620</xdr:colOff>
      <xdr:row>0</xdr:row>
      <xdr:rowOff>38100</xdr:rowOff>
    </xdr:from>
    <xdr:ext cx="3164130" cy="476250"/>
    <xdr:pic>
      <xdr:nvPicPr>
        <xdr:cNvPr id="2" name="Imagen 1">
          <a:extLst>
            <a:ext uri="{FF2B5EF4-FFF2-40B4-BE49-F238E27FC236}">
              <a16:creationId xmlns:a16="http://schemas.microsoft.com/office/drawing/2014/main" id="{199F5385-3C41-44F9-8288-F2AE10A351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4520" y="38100"/>
          <a:ext cx="3164130" cy="47625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9B833DD-0FFE-4874-9F67-94A4260D4EBA}" name="Tabla1" displayName="Tabla1" ref="A6:J20" headerRowDxfId="19" dataDxfId="18" dataCellStyle="Millares">
  <autoFilter ref="A6:J20" xr:uid="{F9B833DD-0FFE-4874-9F67-94A4260D4EBA}"/>
  <tableColumns count="10">
    <tableColumn id="1" xr3:uid="{FBEC93BE-0C9F-4165-9CCD-17A148F33294}" name="Macro-proyecto (EBID)" totalsRowLabel="Total" dataDxfId="17" totalsRowDxfId="16"/>
    <tableColumn id="2" xr3:uid="{D499C20A-2CA0-4698-BABA-451DC43AA9DF}" name="Nombre macro-proyecto" dataDxfId="15" totalsRowDxfId="14"/>
    <tableColumn id="3" xr3:uid="{A7AF4F37-B03E-4449-BD79-1692D0DAA898}" name="Cadena de Valor" dataDxfId="13" totalsRowDxfId="12"/>
    <tableColumn id="4" xr3:uid="{B5E8E5D2-D1B3-49B7-9103-32B46A806E88}" name="Nombre del Proyecto" dataDxfId="11" totalsRowDxfId="10"/>
    <tableColumn id="5" xr3:uid="{06D04261-3B93-46C5-A2C6-4DB02B921BE3}" name="Ptto asignado 2024" dataDxfId="9" totalsRowDxfId="8" dataCellStyle="Millares"/>
    <tableColumn id="6" xr3:uid="{4D72C455-02E6-43BA-B0C2-1004E14F06DF}" name="Comprometido 2024" dataDxfId="7" totalsRowDxfId="6" dataCellStyle="Millares"/>
    <tableColumn id="7" xr3:uid="{0CCB03C2-F203-4198-9C93-857FEC181746}" name="Pagado 2024" totalsRowFunction="sum" dataDxfId="5" totalsRowDxfId="4" dataCellStyle="Millares"/>
    <tableColumn id="8" xr3:uid="{42279DEF-87FE-46DF-BD2F-AC626119E54A}" name="Ptto asignado 2025" dataDxfId="3" dataCellStyle="Millares"/>
    <tableColumn id="9" xr3:uid="{3BD5580B-F5D5-4771-A80C-6D5C6F599061}" name="Comprometido 2025" dataDxfId="2" dataCellStyle="Millares"/>
    <tableColumn id="10" xr3:uid="{45B3D5C4-FB64-4C96-A0B1-9876A0EA2A4C}" name="Pagado 2025" dataDxfId="1" dataCellStyle="Millares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678F-8EF6-4BDE-BE79-A587B1E5E708}">
  <dimension ref="A1:J20"/>
  <sheetViews>
    <sheetView tabSelected="1" workbookViewId="0">
      <selection activeCell="A2" sqref="A2:D2"/>
    </sheetView>
  </sheetViews>
  <sheetFormatPr baseColWidth="10" defaultRowHeight="14.5" x14ac:dyDescent="0.35"/>
  <cols>
    <col min="1" max="1" width="15.1796875" customWidth="1"/>
    <col min="2" max="2" width="98.7265625" bestFit="1" customWidth="1"/>
    <col min="3" max="3" width="20.81640625" bestFit="1" customWidth="1"/>
    <col min="4" max="4" width="59.54296875" bestFit="1" customWidth="1"/>
    <col min="5" max="5" width="22.26953125" bestFit="1" customWidth="1"/>
    <col min="6" max="6" width="24.7265625" bestFit="1" customWidth="1"/>
    <col min="7" max="7" width="16.453125" bestFit="1" customWidth="1"/>
    <col min="8" max="8" width="23.453125" bestFit="1" customWidth="1"/>
    <col min="9" max="9" width="19.7265625" bestFit="1" customWidth="1"/>
    <col min="10" max="10" width="15.81640625" customWidth="1"/>
  </cols>
  <sheetData>
    <row r="1" spans="1:10" ht="42" customHeight="1" x14ac:dyDescent="0.35">
      <c r="A1" s="30" t="s">
        <v>23</v>
      </c>
      <c r="B1" s="30"/>
      <c r="C1" s="30"/>
      <c r="D1" s="30"/>
      <c r="E1" s="11"/>
      <c r="F1" s="11"/>
      <c r="G1" s="11"/>
      <c r="H1" s="12"/>
      <c r="I1" s="12"/>
      <c r="J1" s="13"/>
    </row>
    <row r="2" spans="1:10" ht="15.5" x14ac:dyDescent="0.35">
      <c r="A2" s="32" t="s">
        <v>24</v>
      </c>
      <c r="B2" s="31"/>
      <c r="C2" s="31"/>
      <c r="D2" s="31"/>
      <c r="E2" s="11"/>
      <c r="F2" s="11"/>
      <c r="G2" s="11"/>
      <c r="H2" s="12"/>
      <c r="I2" s="12"/>
      <c r="J2" s="13"/>
    </row>
    <row r="3" spans="1:10" ht="55.5" customHeight="1" x14ac:dyDescent="0.35">
      <c r="A3" s="31" t="s">
        <v>43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5.65" customHeight="1" x14ac:dyDescent="0.35">
      <c r="A4" s="31" t="s">
        <v>44</v>
      </c>
      <c r="B4" s="31"/>
      <c r="C4" s="31"/>
      <c r="D4" s="31"/>
      <c r="E4" s="16"/>
      <c r="F4" s="16"/>
      <c r="G4" s="16"/>
      <c r="H4" s="14"/>
      <c r="I4" s="14"/>
      <c r="J4" s="14"/>
    </row>
    <row r="6" spans="1:10" ht="32" x14ac:dyDescent="0.35">
      <c r="A6" s="20" t="s">
        <v>26</v>
      </c>
      <c r="B6" s="20" t="s">
        <v>27</v>
      </c>
      <c r="C6" s="20" t="s">
        <v>28</v>
      </c>
      <c r="D6" s="20" t="s">
        <v>29</v>
      </c>
      <c r="E6" s="20" t="s">
        <v>46</v>
      </c>
      <c r="F6" s="20" t="s">
        <v>47</v>
      </c>
      <c r="G6" s="20" t="s">
        <v>48</v>
      </c>
      <c r="H6" s="20" t="s">
        <v>30</v>
      </c>
      <c r="I6" s="20" t="s">
        <v>31</v>
      </c>
      <c r="J6" s="20" t="s">
        <v>32</v>
      </c>
    </row>
    <row r="7" spans="1:10" ht="29" x14ac:dyDescent="0.35">
      <c r="A7" s="17" t="s">
        <v>33</v>
      </c>
      <c r="B7" s="18" t="s">
        <v>13</v>
      </c>
      <c r="C7" s="18" t="s">
        <v>35</v>
      </c>
      <c r="D7" s="18" t="s">
        <v>36</v>
      </c>
      <c r="E7" s="19">
        <v>0</v>
      </c>
      <c r="F7" s="19">
        <v>0</v>
      </c>
      <c r="G7" s="19">
        <v>0</v>
      </c>
      <c r="H7" s="19">
        <v>274559</v>
      </c>
      <c r="I7" s="19">
        <v>269640</v>
      </c>
      <c r="J7" s="19">
        <v>45900</v>
      </c>
    </row>
    <row r="8" spans="1:10" ht="29" x14ac:dyDescent="0.35">
      <c r="A8" s="17" t="s">
        <v>33</v>
      </c>
      <c r="B8" s="18" t="s">
        <v>13</v>
      </c>
      <c r="C8" s="18" t="s">
        <v>35</v>
      </c>
      <c r="D8" s="18" t="s">
        <v>37</v>
      </c>
      <c r="E8" s="19">
        <v>0</v>
      </c>
      <c r="F8" s="19">
        <v>0</v>
      </c>
      <c r="G8" s="19">
        <v>0</v>
      </c>
      <c r="H8" s="19">
        <v>76653340</v>
      </c>
      <c r="I8" s="19">
        <v>13323333</v>
      </c>
      <c r="J8" s="19">
        <v>11813355</v>
      </c>
    </row>
    <row r="9" spans="1:10" ht="29" x14ac:dyDescent="0.35">
      <c r="A9" s="17" t="s">
        <v>33</v>
      </c>
      <c r="B9" s="18" t="s">
        <v>13</v>
      </c>
      <c r="C9" s="18" t="s">
        <v>35</v>
      </c>
      <c r="D9" s="18" t="s">
        <v>38</v>
      </c>
      <c r="E9" s="19">
        <v>1238937</v>
      </c>
      <c r="F9" s="19">
        <v>1238937</v>
      </c>
      <c r="G9" s="19">
        <v>1238937</v>
      </c>
      <c r="H9" s="19">
        <v>67502395</v>
      </c>
      <c r="I9" s="19">
        <v>67502395</v>
      </c>
      <c r="J9" s="19">
        <v>67502395</v>
      </c>
    </row>
    <row r="10" spans="1:10" ht="29" x14ac:dyDescent="0.35">
      <c r="A10" s="17" t="s">
        <v>33</v>
      </c>
      <c r="B10" s="18" t="s">
        <v>13</v>
      </c>
      <c r="C10" s="18" t="s">
        <v>35</v>
      </c>
      <c r="D10" s="18" t="s">
        <v>39</v>
      </c>
      <c r="E10" s="19">
        <v>1204014275</v>
      </c>
      <c r="F10" s="19">
        <v>1204014275</v>
      </c>
      <c r="G10" s="19">
        <v>1204014275</v>
      </c>
      <c r="H10" s="19">
        <v>125488330</v>
      </c>
      <c r="I10" s="19">
        <v>38523334</v>
      </c>
      <c r="J10" s="19">
        <v>30125357</v>
      </c>
    </row>
    <row r="11" spans="1:10" ht="29" x14ac:dyDescent="0.35">
      <c r="A11" s="17" t="s">
        <v>33</v>
      </c>
      <c r="B11" s="18" t="s">
        <v>13</v>
      </c>
      <c r="C11" s="18" t="s">
        <v>35</v>
      </c>
      <c r="D11" s="18" t="s">
        <v>40</v>
      </c>
      <c r="E11" s="19">
        <v>0</v>
      </c>
      <c r="F11" s="19">
        <v>0</v>
      </c>
      <c r="G11" s="19">
        <v>0</v>
      </c>
      <c r="H11" s="19">
        <v>97660000</v>
      </c>
      <c r="I11" s="19">
        <v>0</v>
      </c>
      <c r="J11" s="19">
        <v>0</v>
      </c>
    </row>
    <row r="12" spans="1:10" ht="29" x14ac:dyDescent="0.35">
      <c r="A12" s="17" t="s">
        <v>33</v>
      </c>
      <c r="B12" s="18" t="s">
        <v>13</v>
      </c>
      <c r="C12" s="18" t="s">
        <v>35</v>
      </c>
      <c r="D12" s="18" t="s">
        <v>41</v>
      </c>
      <c r="E12" s="19">
        <v>1026035868</v>
      </c>
      <c r="F12" s="19">
        <v>1026035868</v>
      </c>
      <c r="G12" s="19">
        <v>0</v>
      </c>
      <c r="H12" s="19">
        <v>934937974</v>
      </c>
      <c r="I12" s="19">
        <v>611148137</v>
      </c>
      <c r="J12" s="19">
        <v>99772827</v>
      </c>
    </row>
    <row r="13" spans="1:10" ht="29" x14ac:dyDescent="0.35">
      <c r="A13" s="17" t="s">
        <v>33</v>
      </c>
      <c r="B13" s="18" t="s">
        <v>13</v>
      </c>
      <c r="C13" s="18" t="s">
        <v>35</v>
      </c>
      <c r="D13" s="18" t="s">
        <v>34</v>
      </c>
      <c r="E13" s="19">
        <v>0</v>
      </c>
      <c r="F13" s="19">
        <v>0</v>
      </c>
      <c r="G13" s="19">
        <v>0</v>
      </c>
      <c r="H13" s="19">
        <v>8763304</v>
      </c>
      <c r="I13" s="19">
        <v>8759035</v>
      </c>
      <c r="J13" s="19">
        <v>384035</v>
      </c>
    </row>
    <row r="14" spans="1:10" ht="29" x14ac:dyDescent="0.35">
      <c r="A14" s="17" t="s">
        <v>33</v>
      </c>
      <c r="B14" s="18" t="s">
        <v>13</v>
      </c>
      <c r="C14" s="18" t="s">
        <v>35</v>
      </c>
      <c r="D14" s="18" t="s">
        <v>42</v>
      </c>
      <c r="E14" s="19">
        <v>0</v>
      </c>
      <c r="F14" s="19">
        <v>0</v>
      </c>
      <c r="G14" s="19">
        <v>0</v>
      </c>
      <c r="H14" s="19">
        <v>196615</v>
      </c>
      <c r="I14" s="19">
        <v>190900</v>
      </c>
      <c r="J14" s="19">
        <v>190000</v>
      </c>
    </row>
    <row r="15" spans="1:10" ht="43.5" x14ac:dyDescent="0.35">
      <c r="A15" s="17" t="s">
        <v>33</v>
      </c>
      <c r="B15" s="18" t="s">
        <v>13</v>
      </c>
      <c r="C15" s="28" t="s">
        <v>35</v>
      </c>
      <c r="D15" s="18" t="s">
        <v>49</v>
      </c>
      <c r="E15" s="19">
        <v>734240</v>
      </c>
      <c r="F15" s="19">
        <v>734240</v>
      </c>
      <c r="G15" s="19">
        <v>0</v>
      </c>
      <c r="H15" s="19">
        <v>0</v>
      </c>
      <c r="I15" s="19">
        <v>0</v>
      </c>
      <c r="J15" s="19">
        <v>0</v>
      </c>
    </row>
    <row r="16" spans="1:10" ht="29" x14ac:dyDescent="0.35">
      <c r="A16" s="17" t="s">
        <v>33</v>
      </c>
      <c r="B16" s="18" t="s">
        <v>13</v>
      </c>
      <c r="C16" s="28" t="s">
        <v>35</v>
      </c>
      <c r="D16" s="18" t="s">
        <v>50</v>
      </c>
      <c r="E16" s="19">
        <v>14280000</v>
      </c>
      <c r="F16" s="19">
        <v>14280000</v>
      </c>
      <c r="G16" s="19">
        <v>14280000</v>
      </c>
      <c r="H16" s="19">
        <v>0</v>
      </c>
      <c r="I16" s="19">
        <v>0</v>
      </c>
      <c r="J16" s="19">
        <v>0</v>
      </c>
    </row>
    <row r="17" spans="1:10" ht="29" x14ac:dyDescent="0.35">
      <c r="A17" s="17" t="s">
        <v>33</v>
      </c>
      <c r="B17" s="18" t="s">
        <v>13</v>
      </c>
      <c r="C17" s="28" t="s">
        <v>35</v>
      </c>
      <c r="D17" s="18" t="s">
        <v>51</v>
      </c>
      <c r="E17" s="19">
        <v>695300</v>
      </c>
      <c r="F17" s="19">
        <v>695300</v>
      </c>
      <c r="G17" s="19">
        <v>0</v>
      </c>
      <c r="H17" s="19">
        <v>0</v>
      </c>
      <c r="I17" s="19">
        <v>0</v>
      </c>
      <c r="J17" s="19">
        <v>0</v>
      </c>
    </row>
    <row r="18" spans="1:10" ht="58" x14ac:dyDescent="0.35">
      <c r="A18" s="17" t="s">
        <v>33</v>
      </c>
      <c r="B18" s="18" t="s">
        <v>13</v>
      </c>
      <c r="C18" s="28" t="s">
        <v>35</v>
      </c>
      <c r="D18" s="18" t="s">
        <v>52</v>
      </c>
      <c r="E18" s="26">
        <v>3000000</v>
      </c>
      <c r="F18" s="26">
        <v>3000000</v>
      </c>
      <c r="G18" s="26">
        <v>3000000</v>
      </c>
      <c r="H18" s="19">
        <v>0</v>
      </c>
      <c r="I18" s="19">
        <v>0</v>
      </c>
      <c r="J18" s="19">
        <v>0</v>
      </c>
    </row>
    <row r="19" spans="1:10" ht="29" x14ac:dyDescent="0.35">
      <c r="A19" s="17" t="s">
        <v>33</v>
      </c>
      <c r="B19" s="18" t="s">
        <v>13</v>
      </c>
      <c r="C19" s="28" t="s">
        <v>35</v>
      </c>
      <c r="D19" s="18" t="s">
        <v>53</v>
      </c>
      <c r="E19" s="19">
        <v>101472169</v>
      </c>
      <c r="F19" s="19">
        <v>101472169</v>
      </c>
      <c r="G19" s="19">
        <v>101472169</v>
      </c>
      <c r="H19" s="19">
        <v>0</v>
      </c>
      <c r="I19" s="19">
        <v>0</v>
      </c>
      <c r="J19" s="19">
        <v>0</v>
      </c>
    </row>
    <row r="20" spans="1:10" ht="29" x14ac:dyDescent="0.35">
      <c r="A20" s="17" t="s">
        <v>33</v>
      </c>
      <c r="B20" s="18" t="s">
        <v>13</v>
      </c>
      <c r="C20" s="29" t="s">
        <v>35</v>
      </c>
      <c r="D20" s="18" t="s">
        <v>54</v>
      </c>
      <c r="E20" s="27">
        <v>1900000</v>
      </c>
      <c r="F20" s="27">
        <v>1900000</v>
      </c>
      <c r="G20" s="27">
        <v>1900000</v>
      </c>
      <c r="H20" s="19">
        <v>0</v>
      </c>
      <c r="I20" s="19">
        <v>0</v>
      </c>
      <c r="J20" s="19">
        <v>0</v>
      </c>
    </row>
  </sheetData>
  <mergeCells count="4">
    <mergeCell ref="A1:D1"/>
    <mergeCell ref="A3:J3"/>
    <mergeCell ref="A4:D4"/>
    <mergeCell ref="A2:D2"/>
  </mergeCells>
  <phoneticPr fontId="10" type="noConversion"/>
  <conditionalFormatting sqref="D7:D20">
    <cfRule type="duplicateValues" dxfId="0" priority="1"/>
  </conditionalFormatting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A602F-FC58-4F69-A8D2-66B8DF000990}">
  <dimension ref="A1:M9"/>
  <sheetViews>
    <sheetView workbookViewId="0">
      <selection activeCell="O10" sqref="O10"/>
    </sheetView>
  </sheetViews>
  <sheetFormatPr baseColWidth="10" defaultColWidth="11.453125" defaultRowHeight="14.5" x14ac:dyDescent="0.35"/>
  <cols>
    <col min="1" max="1" width="18.81640625" style="6" customWidth="1"/>
    <col min="2" max="2" width="17.26953125" style="6" customWidth="1"/>
    <col min="3" max="3" width="14.7265625" style="6" customWidth="1"/>
    <col min="4" max="4" width="36.7265625" style="6" customWidth="1"/>
    <col min="5" max="5" width="28.453125" style="6" customWidth="1"/>
    <col min="6" max="6" width="9.1796875" style="6" customWidth="1"/>
    <col min="7" max="7" width="31.81640625" style="6" customWidth="1"/>
    <col min="8" max="8" width="15.1796875" style="6" customWidth="1"/>
    <col min="9" max="9" width="39.26953125" style="6" customWidth="1"/>
    <col min="10" max="10" width="12.7265625" style="6" customWidth="1"/>
    <col min="11" max="11" width="15.1796875" style="6" customWidth="1"/>
    <col min="12" max="12" width="16.26953125" style="6" customWidth="1"/>
    <col min="13" max="13" width="14.7265625" style="6" customWidth="1"/>
    <col min="14" max="16384" width="11.453125" style="6"/>
  </cols>
  <sheetData>
    <row r="1" spans="1:13" ht="45.75" customHeight="1" x14ac:dyDescent="0.35">
      <c r="A1" s="30" t="s">
        <v>23</v>
      </c>
      <c r="B1" s="30"/>
      <c r="C1" s="30"/>
      <c r="D1" s="30"/>
      <c r="E1" s="11"/>
      <c r="F1" s="11"/>
      <c r="G1" s="11"/>
      <c r="H1" s="12"/>
      <c r="I1" s="12"/>
      <c r="J1" s="13"/>
      <c r="K1" s="13"/>
    </row>
    <row r="2" spans="1:13" ht="15.5" x14ac:dyDescent="0.35">
      <c r="A2" s="44" t="s">
        <v>24</v>
      </c>
      <c r="B2" s="33"/>
      <c r="C2" s="33"/>
      <c r="D2" s="33"/>
      <c r="E2" s="11"/>
      <c r="F2" s="11"/>
      <c r="G2" s="11"/>
      <c r="H2" s="12"/>
      <c r="I2" s="12"/>
      <c r="J2" s="13"/>
      <c r="K2" s="13"/>
    </row>
    <row r="3" spans="1:13" ht="74.25" customHeight="1" x14ac:dyDescent="0.35">
      <c r="A3" s="33" t="s">
        <v>25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3" ht="15.65" customHeight="1" x14ac:dyDescent="0.35">
      <c r="A4" s="33" t="s">
        <v>45</v>
      </c>
      <c r="B4" s="33"/>
      <c r="C4" s="33"/>
      <c r="D4" s="33"/>
      <c r="E4" s="16"/>
      <c r="F4" s="16"/>
      <c r="G4" s="16"/>
      <c r="H4" s="14"/>
      <c r="I4" s="14"/>
      <c r="J4" s="14"/>
      <c r="K4" s="15"/>
    </row>
    <row r="6" spans="1:13" ht="18.75" customHeight="1" x14ac:dyDescent="0.35">
      <c r="A6" s="34" t="s">
        <v>0</v>
      </c>
      <c r="B6" s="35"/>
      <c r="C6" s="35"/>
      <c r="D6" s="35"/>
      <c r="E6" s="35"/>
      <c r="F6" s="35"/>
      <c r="G6" s="36"/>
      <c r="H6" s="37" t="s">
        <v>7</v>
      </c>
      <c r="I6" s="38"/>
      <c r="J6" s="39"/>
      <c r="K6" s="40"/>
      <c r="L6" s="40"/>
      <c r="M6" s="41"/>
    </row>
    <row r="7" spans="1:13" ht="46.5" x14ac:dyDescent="0.35">
      <c r="A7" s="22" t="s">
        <v>1</v>
      </c>
      <c r="B7" s="23" t="s">
        <v>2</v>
      </c>
      <c r="C7" s="24" t="s">
        <v>3</v>
      </c>
      <c r="D7" s="21" t="s">
        <v>4</v>
      </c>
      <c r="E7" s="22" t="s">
        <v>21</v>
      </c>
      <c r="F7" s="22" t="s">
        <v>5</v>
      </c>
      <c r="G7" s="22" t="s">
        <v>6</v>
      </c>
      <c r="H7" s="22" t="s">
        <v>8</v>
      </c>
      <c r="I7" s="22" t="s">
        <v>9</v>
      </c>
      <c r="J7" s="25" t="s">
        <v>20</v>
      </c>
      <c r="K7" s="22" t="s">
        <v>10</v>
      </c>
      <c r="L7" s="22" t="s">
        <v>19</v>
      </c>
      <c r="M7" s="22" t="s">
        <v>22</v>
      </c>
    </row>
    <row r="8" spans="1:13" ht="54" customHeight="1" x14ac:dyDescent="0.35">
      <c r="A8" s="45" t="s">
        <v>11</v>
      </c>
      <c r="B8" s="47" t="s">
        <v>12</v>
      </c>
      <c r="C8" s="49">
        <v>2024110010221</v>
      </c>
      <c r="D8" s="42">
        <v>7537</v>
      </c>
      <c r="E8" s="42" t="s">
        <v>13</v>
      </c>
      <c r="F8" s="42">
        <v>2173</v>
      </c>
      <c r="G8" s="42" t="s">
        <v>14</v>
      </c>
      <c r="H8" s="8" t="s">
        <v>15</v>
      </c>
      <c r="I8" s="9" t="s">
        <v>16</v>
      </c>
      <c r="J8" s="3">
        <v>238.68</v>
      </c>
      <c r="K8" s="4">
        <v>206.73</v>
      </c>
      <c r="L8" s="5">
        <f>J8+K8</f>
        <v>445.40999999999997</v>
      </c>
      <c r="M8" s="10">
        <f>L8/840</f>
        <v>0.53025</v>
      </c>
    </row>
    <row r="9" spans="1:13" ht="127.5" customHeight="1" x14ac:dyDescent="0.35">
      <c r="A9" s="46"/>
      <c r="B9" s="48"/>
      <c r="C9" s="50"/>
      <c r="D9" s="43"/>
      <c r="E9" s="43"/>
      <c r="F9" s="43"/>
      <c r="G9" s="43"/>
      <c r="H9" s="1" t="s">
        <v>17</v>
      </c>
      <c r="I9" s="2" t="s">
        <v>18</v>
      </c>
      <c r="J9" s="5">
        <v>311.89</v>
      </c>
      <c r="K9" s="7">
        <v>0.39090000000000003</v>
      </c>
      <c r="L9" s="5">
        <f>J9+K9</f>
        <v>312.28089999999997</v>
      </c>
      <c r="M9" s="10">
        <f>L9/1960</f>
        <v>0.15932698979591836</v>
      </c>
    </row>
  </sheetData>
  <mergeCells count="14">
    <mergeCell ref="F8:F9"/>
    <mergeCell ref="G8:G9"/>
    <mergeCell ref="A2:D2"/>
    <mergeCell ref="A8:A9"/>
    <mergeCell ref="B8:B9"/>
    <mergeCell ref="C8:C9"/>
    <mergeCell ref="D8:D9"/>
    <mergeCell ref="E8:E9"/>
    <mergeCell ref="A1:D1"/>
    <mergeCell ref="A3:K3"/>
    <mergeCell ref="A4:D4"/>
    <mergeCell ref="A6:G6"/>
    <mergeCell ref="H6:I6"/>
    <mergeCell ref="J6:M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 7</vt:lpstr>
      <vt:lpstr>Punto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Hoyos Mariño</dc:creator>
  <cp:lastModifiedBy>Luisa Fernanda Gonzalez Mozo</cp:lastModifiedBy>
  <dcterms:created xsi:type="dcterms:W3CDTF">2025-08-20T13:13:55Z</dcterms:created>
  <dcterms:modified xsi:type="dcterms:W3CDTF">2025-08-21T14:39:51Z</dcterms:modified>
</cp:coreProperties>
</file>